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HOIKK\Kalkulatori\"/>
    </mc:Choice>
  </mc:AlternateContent>
  <bookViews>
    <workbookView xWindow="0" yWindow="0" windowWidth="21600" windowHeight="9735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<sst xmlns="http://schemas.openxmlformats.org/spreadsheetml/2006/main" count="86" uniqueCount="81">
  <si>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</si>
  <si>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</si>
  <si>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</si>
  <si>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</si>
  <si>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</si>
  <si>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</si>
  <si>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</si>
  <si>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</si>
  <si>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</si>
  <si>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</si>
  <si>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</si>
  <si>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</si>
  <si>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</si>
  <si>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</si>
  <si>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</si>
  <si>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</si>
  <si>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</si>
  <si>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</si>
  <si>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</si>
  <si>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</si>
  <si>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</si>
  <si>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</si>
  <si>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</si>
  <si>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</si>
  <si>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</si>
  <si>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</si>
  <si>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</si>
  <si>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</si>
  <si>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</si>
  <si>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</si>
  <si>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</si>
  <si>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</si>
  <si>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</si>
  <si>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</si>
  <si>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</si>
  <si>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</si>
  <si>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</si>
  <si>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</si>
  <si>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</si>
  <si>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</si>
  <si>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</si>
  <si>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</si>
  <si>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</si>
  <si>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</si>
  <si>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</si>
  <si>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</si>
  <si>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</si>
  <si>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</si>
  <si>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</si>
  <si>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</si>
  <si>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</si>
  <si>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</si>
  <si>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</si>
  <si>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</si>
  <si>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</si>
  <si>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</si>
  <si>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</si>
  <si>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</si>
  <si>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</si>
  <si>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</si>
  <si>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</si>
  <si>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</si>
  <si>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</si>
  <si>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</si>
  <si>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</si>
  <si>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</si>
  <si>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</si>
  <si>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</si>
  <si>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</si>
  <si>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</si>
  <si>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</si>
  <si>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</si>
  <si>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</si>
  <si>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</si>
  <si>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</si>
  <si>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</si>
  <si>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</si>
  <si>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</si>
  <si>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</si>
  <si>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okoline i kontrola kvaliteta</t>
  </si>
  <si>
    <t>Katalitički procesi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</si>
</sst>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G30" sqref="G3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41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3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2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1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0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150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150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50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1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1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>
        <v>2</v>
      </c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45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>
        <v>5</v>
      </c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>
        <v>5</v>
      </c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5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0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1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0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4" zoomScale="160" zoomScaleNormal="160" workbookViewId="0">
      <selection activeCell="J25" sqref="J2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33.75</v>
      </c>
      <c r="H7" s="5"/>
      <c r="I7" s="6"/>
      <c r="J7" s="5"/>
      <c r="K7" s="7">
        <f>G7/$G$23</f>
        <v>0.39940828402366862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7.5</v>
      </c>
      <c r="H8" s="5"/>
      <c r="I8" s="6"/>
      <c r="J8" s="5"/>
      <c r="K8" s="7">
        <f t="shared" ref="K8:K22" si="0">G8/$G$23</f>
        <v>8.8757396449704137E-2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12.5</v>
      </c>
      <c r="H9" s="5"/>
      <c r="I9" s="6"/>
      <c r="J9" s="5"/>
      <c r="K9" s="7">
        <f t="shared" si="0"/>
        <v>0.14792899408284024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7.5</v>
      </c>
      <c r="H10" s="5"/>
      <c r="I10" s="6"/>
      <c r="J10" s="5"/>
      <c r="K10" s="7">
        <f t="shared" si="0"/>
        <v>8.8757396449704137E-2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0.25</v>
      </c>
      <c r="H11" s="5"/>
      <c r="I11" s="6"/>
      <c r="J11" s="5"/>
      <c r="K11" s="7">
        <f t="shared" si="0"/>
        <v>2.9585798816568047E-3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1</v>
      </c>
      <c r="H12" s="5"/>
      <c r="I12" s="6"/>
      <c r="J12" s="5"/>
      <c r="K12" s="7">
        <f t="shared" si="0"/>
        <v>1.1834319526627219E-2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1</v>
      </c>
      <c r="H13" s="5"/>
      <c r="I13" s="6"/>
      <c r="J13" s="5"/>
      <c r="K13" s="7">
        <f t="shared" si="0"/>
        <v>1.1834319526627219E-2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2</v>
      </c>
      <c r="H14" s="5"/>
      <c r="I14" s="6"/>
      <c r="J14" s="5"/>
      <c r="K14" s="7">
        <f t="shared" si="0"/>
        <v>2.3668639053254437E-2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3</v>
      </c>
      <c r="H15" s="5"/>
      <c r="I15" s="6"/>
      <c r="J15" s="5"/>
      <c r="K15" s="7">
        <f t="shared" si="0"/>
        <v>3.5502958579881658E-2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5</v>
      </c>
      <c r="H16" s="5"/>
      <c r="I16" s="6"/>
      <c r="J16" s="5"/>
      <c r="K16" s="7">
        <f t="shared" si="0"/>
        <v>5.9171597633136092E-2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5</v>
      </c>
      <c r="H17" s="5"/>
      <c r="I17" s="6"/>
      <c r="J17" s="5"/>
      <c r="K17" s="7">
        <f t="shared" si="0"/>
        <v>5.9171597633136092E-2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5</v>
      </c>
      <c r="H18" s="5"/>
      <c r="I18" s="6"/>
      <c r="J18" s="5"/>
      <c r="K18" s="7">
        <f t="shared" si="0"/>
        <v>5.9171597633136092E-2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1</v>
      </c>
      <c r="H21" s="5"/>
      <c r="I21" s="6"/>
      <c r="J21" s="5"/>
      <c r="K21" s="7">
        <f t="shared" si="0"/>
        <v>1.1834319526627219E-2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84.5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2.8166666666666669</v>
      </c>
      <c r="I25" s="20" t="s">
        <v>32</v>
      </c>
      <c r="J25" s="21">
        <f>G23/25</f>
        <v>3.38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 okoline i kontrola kvaliteta</v>
      </c>
    </row>
    <row r="6" spans="1:2">
      <c r="A6" s="18" t="s">
        <v>2</v>
      </c>
      <c r="B6" s="18" t="str">
        <f>Aktivnosti!D7</f>
        <v>Katalitički procesi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50.75</v>
      </c>
    </row>
    <row r="9" spans="1:2">
      <c r="A9" s="18" t="s">
        <v>68</v>
      </c>
      <c r="B9" s="19">
        <f>IF(Proračun!G24="OK",B7+B8,"")</f>
        <v>84.5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2026-03-16T09:55:21Z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